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расчет к  приложению 16" sheetId="2" r:id="rId1"/>
  </sheets>
  <definedNames>
    <definedName name="_xlnm.Print_Titles" localSheetId="0">'расчет к  приложению 16'!$3:$5</definedName>
    <definedName name="_xlnm.Print_Area" localSheetId="0">'расчет к  приложению 16'!$A$1:$R$26</definedName>
  </definedNames>
  <calcPr calcId="145621"/>
</workbook>
</file>

<file path=xl/calcChain.xml><?xml version="1.0" encoding="utf-8"?>
<calcChain xmlns="http://schemas.openxmlformats.org/spreadsheetml/2006/main">
  <c r="O22" i="2" l="1"/>
  <c r="J22" i="2"/>
  <c r="E22" i="2"/>
  <c r="O21" i="2"/>
  <c r="J21" i="2"/>
  <c r="E21" i="2"/>
  <c r="O20" i="2"/>
  <c r="J20" i="2"/>
  <c r="E20" i="2"/>
  <c r="R19" i="2"/>
  <c r="R26" i="2" s="1"/>
  <c r="Q19" i="2"/>
  <c r="P19" i="2"/>
  <c r="M19" i="2"/>
  <c r="M26" i="2" s="1"/>
  <c r="L19" i="2"/>
  <c r="L26" i="2" s="1"/>
  <c r="K19" i="2"/>
  <c r="H19" i="2"/>
  <c r="H26" i="2" s="1"/>
  <c r="G19" i="2"/>
  <c r="G26" i="2" s="1"/>
  <c r="F19" i="2"/>
  <c r="E19" i="2" s="1"/>
  <c r="O18" i="2"/>
  <c r="J18" i="2"/>
  <c r="E18" i="2"/>
  <c r="O17" i="2"/>
  <c r="J17" i="2"/>
  <c r="E17" i="2"/>
  <c r="P16" i="2"/>
  <c r="O16" i="2"/>
  <c r="K16" i="2"/>
  <c r="F16" i="2"/>
  <c r="E16" i="2" s="1"/>
  <c r="O15" i="2"/>
  <c r="J15" i="2"/>
  <c r="E15" i="2"/>
  <c r="O14" i="2"/>
  <c r="J14" i="2"/>
  <c r="E14" i="2"/>
  <c r="O13" i="2"/>
  <c r="J13" i="2"/>
  <c r="E13" i="2"/>
  <c r="O12" i="2"/>
  <c r="J12" i="2"/>
  <c r="E12" i="2"/>
  <c r="O11" i="2"/>
  <c r="J11" i="2"/>
  <c r="E11" i="2"/>
  <c r="O10" i="2"/>
  <c r="J10" i="2"/>
  <c r="E10" i="2"/>
  <c r="O9" i="2"/>
  <c r="J9" i="2"/>
  <c r="E9" i="2"/>
  <c r="O8" i="2"/>
  <c r="J8" i="2"/>
  <c r="E8" i="2"/>
  <c r="O7" i="2"/>
  <c r="J7" i="2"/>
  <c r="E7" i="2"/>
  <c r="B7" i="2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O6" i="2"/>
  <c r="J6" i="2"/>
  <c r="E6" i="2"/>
  <c r="K26" i="2" l="1"/>
  <c r="J19" i="2"/>
  <c r="J16" i="2"/>
  <c r="P26" i="2"/>
  <c r="O19" i="2"/>
  <c r="F26" i="2"/>
  <c r="J26" i="2"/>
  <c r="E26" i="2"/>
  <c r="D19" i="2" s="1"/>
  <c r="Q26" i="2"/>
  <c r="I8" i="2" l="1"/>
  <c r="O26" i="2"/>
  <c r="I20" i="2"/>
  <c r="I21" i="2"/>
  <c r="I12" i="2"/>
  <c r="I6" i="2"/>
  <c r="I13" i="2"/>
  <c r="I15" i="2"/>
  <c r="I7" i="2"/>
  <c r="I14" i="2"/>
  <c r="I18" i="2"/>
  <c r="I16" i="2"/>
  <c r="I22" i="2"/>
  <c r="I19" i="2"/>
  <c r="I17" i="2"/>
  <c r="I9" i="2"/>
  <c r="I10" i="2"/>
  <c r="I11" i="2"/>
  <c r="E27" i="2"/>
  <c r="D21" i="2"/>
  <c r="D14" i="2"/>
  <c r="D12" i="2"/>
  <c r="D11" i="2"/>
  <c r="D8" i="2"/>
  <c r="D6" i="2"/>
  <c r="D20" i="2"/>
  <c r="D18" i="2"/>
  <c r="D17" i="2"/>
  <c r="D15" i="2"/>
  <c r="D13" i="2"/>
  <c r="D9" i="2"/>
  <c r="D22" i="2"/>
  <c r="D16" i="2"/>
  <c r="D10" i="2"/>
  <c r="D7" i="2"/>
  <c r="J27" i="2"/>
  <c r="O27" i="2" l="1"/>
  <c r="N6" i="2"/>
  <c r="N12" i="2"/>
  <c r="N14" i="2"/>
  <c r="N11" i="2"/>
  <c r="N20" i="2"/>
  <c r="N13" i="2"/>
  <c r="N17" i="2"/>
  <c r="N18" i="2"/>
  <c r="N16" i="2"/>
  <c r="N9" i="2"/>
  <c r="N10" i="2"/>
  <c r="N7" i="2"/>
  <c r="N15" i="2"/>
  <c r="N21" i="2"/>
  <c r="N8" i="2"/>
  <c r="N22" i="2"/>
  <c r="N19" i="2"/>
  <c r="I26" i="2"/>
  <c r="D26" i="2"/>
  <c r="N26" i="2" l="1"/>
</calcChain>
</file>

<file path=xl/sharedStrings.xml><?xml version="1.0" encoding="utf-8"?>
<sst xmlns="http://schemas.openxmlformats.org/spreadsheetml/2006/main" count="43" uniqueCount="33">
  <si>
    <t>тыс. рублей</t>
  </si>
  <si>
    <t>№ п/п</t>
  </si>
  <si>
    <t>Наименование муниципальных образований Томской области</t>
  </si>
  <si>
    <t>2026 год</t>
  </si>
  <si>
    <t>2027 год</t>
  </si>
  <si>
    <t>2028 год</t>
  </si>
  <si>
    <t>Асиновский муниципальный район Томской  области</t>
  </si>
  <si>
    <t>Верхнекетский муниципальный район Томской  области</t>
  </si>
  <si>
    <t>Зырянский муниципальный район Томской  области</t>
  </si>
  <si>
    <t>Каргасокский муниципальный район Томской  области</t>
  </si>
  <si>
    <t>Кожевниковский муниципальный район Томской  области</t>
  </si>
  <si>
    <t>Колпашевский муниципальный район Томской  области</t>
  </si>
  <si>
    <t>Молчановский муниципальный район Томской  области</t>
  </si>
  <si>
    <t>Парабельский муниципальный район Томской  области</t>
  </si>
  <si>
    <t>Первомайский муниципальный район Томской  области</t>
  </si>
  <si>
    <t>Тегульдетский муниципальный район Томской  области</t>
  </si>
  <si>
    <t>Томский муниципальный район Томской  области</t>
  </si>
  <si>
    <t>Чаинский муниципальный район Томской  области</t>
  </si>
  <si>
    <t>Шегарский муниципальный район Томской  области</t>
  </si>
  <si>
    <t>Город Томск</t>
  </si>
  <si>
    <t>Городской округ Стрежевой Томской области</t>
  </si>
  <si>
    <t>Муниципальный округ Город Кедровый Томской области</t>
  </si>
  <si>
    <t>Городской округ закрытое административно-территориальное образование Северск Томской области</t>
  </si>
  <si>
    <t>Итого по муниципальным образованиям</t>
  </si>
  <si>
    <t>Общая сумма заявок муниципального образования Томской области на предоставление иных межбюджетных трансфертов в соответствующем финансовом году</t>
  </si>
  <si>
    <t>Zi - размер заявки  муниципального образования Томской области на предоставление иного межбюджетного трансферта на соответствующий финансовый год</t>
  </si>
  <si>
    <t>Zпр. - расходы на оказание помощи многодетным семьям, семьям, находящимся в трудной жизненной ситуации, в социально опасном положении, по приобретению автономных дымовых пожарных извещателей в жилых помещениях</t>
  </si>
  <si>
    <t>Zуст. - расходы на оказание помощи многодетным семьям, семьям, находящимся в трудной жизненной ситуации, в социально опасном положении, по установке автономных дымовых пожарных извещателей в жилых помещенияха</t>
  </si>
  <si>
    <t>Zобс. - расходы  на оказание помощи многодетным семьям, семьям, находящимся в трудной жизненной ситуации, в социально опасном положении, по обслуживанию автономных дымовых пожарных извещателей в жилых помещениях</t>
  </si>
  <si>
    <t>Ci - размер иного межбюджетного трансферта, предоставляемого бюджету i-го муниципального образования Томской области на соответствующий финансовый год
2026 год</t>
  </si>
  <si>
    <t>Ci - размер иного межбюджетного трансферта, предоставляемого бюджету i-го муниципального образования Томской области на соответствующий финансовый год
2027 год</t>
  </si>
  <si>
    <t>Ci - размер иного межбюджетного трансферта, предоставляемого бюджету i-го муниципального образования Томской области на соответствующий финансовый год
2028 год</t>
  </si>
  <si>
    <t xml:space="preserve">Расчет распределения иных межбюджетных трансфертов местным бюджетам
 по оказанию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 на 2026 год и на плановый период 2027 и 2028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</si>
</sst>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scheme val="minor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0"/>
      <name val="PT Astra Serif"/>
      <family val="1"/>
      <charset val="204"/>
    </font>
    <font>
      <sz val="8"/>
      <name val="PT Astra Serif"/>
      <family val="1"/>
      <charset val="204"/>
    </font>
    <font>
      <sz val="11"/>
      <color indexed="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1"/>
      <color indexed="2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b/>
      <sz val="16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9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1066799</xdr:colOff>
      <xdr:row>1</xdr:row>
      <xdr:rowOff>228599</xdr:rowOff>
    </xdr:from>
    <xdr:to>
      <xdr:col>8</xdr:col>
      <xdr:colOff>304799</xdr:colOff>
      <xdr:row>2</xdr:row>
      <xdr:rowOff>304799</xdr:rowOff>
    </xdr:to>
    <xdr:sp macro="" textlink="">
      <xdr:nvSpPr>
        <xdr:cNvPr id="1025" name="AutoShape 1" descr="Рисунок 2147483648"/>
        <xdr:cNvSpPr>
          <a:spLocks noChangeAspect="1" noChangeArrowheads="1"/>
        </xdr:cNvSpPr>
      </xdr:nvSpPr>
      <xdr:spPr bwMode="auto">
        <a:xfrm>
          <a:off x="7600950" y="1857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1066799</xdr:colOff>
      <xdr:row>1</xdr:row>
      <xdr:rowOff>228599</xdr:rowOff>
    </xdr:from>
    <xdr:to>
      <xdr:col>8</xdr:col>
      <xdr:colOff>304799</xdr:colOff>
      <xdr:row>2</xdr:row>
      <xdr:rowOff>304799</xdr:rowOff>
    </xdr:to>
    <xdr:sp macro="" textlink="">
      <xdr:nvSpPr>
        <xdr:cNvPr id="1026" name="AutoShape 2" descr="Рисунок 2147483648"/>
        <xdr:cNvSpPr>
          <a:spLocks noChangeAspect="1" noChangeArrowheads="1"/>
        </xdr:cNvSpPr>
      </xdr:nvSpPr>
      <xdr:spPr bwMode="auto">
        <a:xfrm>
          <a:off x="7600950" y="1857375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1066799</xdr:colOff>
      <xdr:row>1</xdr:row>
      <xdr:rowOff>228599</xdr:rowOff>
    </xdr:from>
    <xdr:to>
      <xdr:col>8</xdr:col>
      <xdr:colOff>304799</xdr:colOff>
      <xdr:row>2</xdr:row>
      <xdr:rowOff>304799</xdr:rowOff>
    </xdr:to>
    <xdr:sp macro="" textlink="">
      <xdr:nvSpPr>
        <xdr:cNvPr id="1027" name="AutoShape 3" descr="Рисунок 2147483648"/>
        <xdr:cNvSpPr>
          <a:spLocks noChangeAspect="1" noChangeArrowheads="1"/>
        </xdr:cNvSpPr>
      </xdr:nvSpPr>
      <xdr:spPr bwMode="auto">
        <a:xfrm>
          <a:off x="7600950" y="1857375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6" name="AutoShape 1" descr="Рисунок 2147483648"/>
        <xdr:cNvSpPr>
          <a:spLocks noChangeAspect="1" noChangeArrowheads="1"/>
        </xdr:cNvSpPr>
      </xdr:nvSpPr>
      <xdr:spPr bwMode="auto">
        <a:xfrm>
          <a:off x="7600950" y="18573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7" name="AutoShape 2" descr="Рисунок 2147483648"/>
        <xdr:cNvSpPr>
          <a:spLocks noChangeAspect="1" noChangeArrowheads="1"/>
        </xdr:cNvSpPr>
      </xdr:nvSpPr>
      <xdr:spPr bwMode="auto">
        <a:xfrm>
          <a:off x="7600950" y="18573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8" name="AutoShape 3" descr="Рисунок 2147483648"/>
        <xdr:cNvSpPr>
          <a:spLocks noChangeAspect="1" noChangeArrowheads="1"/>
        </xdr:cNvSpPr>
      </xdr:nvSpPr>
      <xdr:spPr bwMode="auto">
        <a:xfrm>
          <a:off x="7600950" y="18573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4</xdr:row>
      <xdr:rowOff>0</xdr:rowOff>
    </xdr:from>
    <xdr:ext cx="304800" cy="304800"/>
    <xdr:sp macro="" textlink="">
      <xdr:nvSpPr>
        <xdr:cNvPr id="9" name="AutoShape 1" descr="Рисунок 2147483648"/>
        <xdr:cNvSpPr>
          <a:spLocks noChangeAspect="1" noChangeArrowheads="1"/>
        </xdr:cNvSpPr>
      </xdr:nvSpPr>
      <xdr:spPr bwMode="auto">
        <a:xfrm>
          <a:off x="7600950" y="18573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4</xdr:row>
      <xdr:rowOff>0</xdr:rowOff>
    </xdr:from>
    <xdr:ext cx="304800" cy="304800"/>
    <xdr:sp macro="" textlink="">
      <xdr:nvSpPr>
        <xdr:cNvPr id="10" name="AutoShape 2" descr="Рисунок 2147483648"/>
        <xdr:cNvSpPr>
          <a:spLocks noChangeAspect="1" noChangeArrowheads="1"/>
        </xdr:cNvSpPr>
      </xdr:nvSpPr>
      <xdr:spPr bwMode="auto">
        <a:xfrm>
          <a:off x="7600950" y="18573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18</xdr:col>
      <xdr:colOff>0</xdr:colOff>
      <xdr:row>4</xdr:row>
      <xdr:rowOff>0</xdr:rowOff>
    </xdr:from>
    <xdr:ext cx="304800" cy="304800"/>
    <xdr:sp macro="" textlink="">
      <xdr:nvSpPr>
        <xdr:cNvPr id="11" name="AutoShape 3" descr="Рисунок 2147483648"/>
        <xdr:cNvSpPr>
          <a:spLocks noChangeAspect="1" noChangeArrowheads="1"/>
        </xdr:cNvSpPr>
      </xdr:nvSpPr>
      <xdr:spPr bwMode="auto">
        <a:xfrm>
          <a:off x="7600950" y="185737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2</xdr:col>
      <xdr:colOff>1066799</xdr:colOff>
      <xdr:row>3</xdr:row>
      <xdr:rowOff>228599</xdr:rowOff>
    </xdr:from>
    <xdr:ext cx="304800" cy="304800"/>
    <xdr:sp macro="" textlink="">
      <xdr:nvSpPr>
        <xdr:cNvPr id="12" name="AutoShape 1" descr="Рисунок 2147483648"/>
        <xdr:cNvSpPr>
          <a:spLocks noChangeAspect="1" noChangeArrowheads="1"/>
        </xdr:cNvSpPr>
      </xdr:nvSpPr>
      <xdr:spPr bwMode="auto">
        <a:xfrm>
          <a:off x="9315449" y="1857374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2</xdr:col>
      <xdr:colOff>1066799</xdr:colOff>
      <xdr:row>3</xdr:row>
      <xdr:rowOff>228599</xdr:rowOff>
    </xdr:from>
    <xdr:ext cx="304800" cy="304800"/>
    <xdr:sp macro="" textlink="">
      <xdr:nvSpPr>
        <xdr:cNvPr id="13" name="AutoShape 2" descr="Рисунок 2147483648"/>
        <xdr:cNvSpPr>
          <a:spLocks noChangeAspect="1" noChangeArrowheads="1"/>
        </xdr:cNvSpPr>
      </xdr:nvSpPr>
      <xdr:spPr bwMode="auto">
        <a:xfrm>
          <a:off x="9315449" y="1857374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2</xdr:col>
      <xdr:colOff>1066799</xdr:colOff>
      <xdr:row>3</xdr:row>
      <xdr:rowOff>228599</xdr:rowOff>
    </xdr:from>
    <xdr:ext cx="304800" cy="304800"/>
    <xdr:sp macro="" textlink="">
      <xdr:nvSpPr>
        <xdr:cNvPr id="14" name="AutoShape 3" descr="Рисунок 2147483648"/>
        <xdr:cNvSpPr>
          <a:spLocks noChangeAspect="1" noChangeArrowheads="1"/>
        </xdr:cNvSpPr>
      </xdr:nvSpPr>
      <xdr:spPr bwMode="auto">
        <a:xfrm>
          <a:off x="9315449" y="1857374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15" name="AutoShape 1" descr="Рисунок 2147483648"/>
        <xdr:cNvSpPr>
          <a:spLocks noChangeAspect="1" noChangeArrowheads="1"/>
        </xdr:cNvSpPr>
      </xdr:nvSpPr>
      <xdr:spPr bwMode="auto">
        <a:xfrm>
          <a:off x="11820525" y="22288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16" name="AutoShape 2" descr="Рисунок 2147483648"/>
        <xdr:cNvSpPr>
          <a:spLocks noChangeAspect="1" noChangeArrowheads="1"/>
        </xdr:cNvSpPr>
      </xdr:nvSpPr>
      <xdr:spPr bwMode="auto">
        <a:xfrm>
          <a:off x="11820525" y="22288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8</xdr:col>
      <xdr:colOff>0</xdr:colOff>
      <xdr:row>2</xdr:row>
      <xdr:rowOff>0</xdr:rowOff>
    </xdr:from>
    <xdr:ext cx="304800" cy="304800"/>
    <xdr:sp macro="" textlink="">
      <xdr:nvSpPr>
        <xdr:cNvPr id="17" name="AutoShape 3" descr="Рисунок 2147483648"/>
        <xdr:cNvSpPr>
          <a:spLocks noChangeAspect="1" noChangeArrowheads="1"/>
        </xdr:cNvSpPr>
      </xdr:nvSpPr>
      <xdr:spPr bwMode="auto">
        <a:xfrm>
          <a:off x="11820525" y="22288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15</xdr:col>
      <xdr:colOff>304799</xdr:colOff>
      <xdr:row>2</xdr:row>
      <xdr:rowOff>47624</xdr:rowOff>
    </xdr:from>
    <xdr:ext cx="304800" cy="304800"/>
    <xdr:sp macro="" textlink="">
      <xdr:nvSpPr>
        <xdr:cNvPr id="18" name="AutoShape 1" descr="Рисунок 2147483648"/>
        <xdr:cNvSpPr>
          <a:spLocks noChangeAspect="1" noChangeArrowheads="1"/>
        </xdr:cNvSpPr>
      </xdr:nvSpPr>
      <xdr:spPr bwMode="auto">
        <a:xfrm>
          <a:off x="13925549" y="1304924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1066799</xdr:colOff>
      <xdr:row>1</xdr:row>
      <xdr:rowOff>228599</xdr:rowOff>
    </xdr:from>
    <xdr:ext cx="304800" cy="304800"/>
    <xdr:sp macro="" textlink="">
      <xdr:nvSpPr>
        <xdr:cNvPr id="19" name="AutoShape 2" descr="Рисунок 2147483648"/>
        <xdr:cNvSpPr>
          <a:spLocks noChangeAspect="1" noChangeArrowheads="1"/>
        </xdr:cNvSpPr>
      </xdr:nvSpPr>
      <xdr:spPr bwMode="auto">
        <a:xfrm>
          <a:off x="7315199" y="1257299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12</xdr:col>
      <xdr:colOff>1066799</xdr:colOff>
      <xdr:row>1</xdr:row>
      <xdr:rowOff>228599</xdr:rowOff>
    </xdr:from>
    <xdr:ext cx="304800" cy="304800"/>
    <xdr:sp macro="" textlink="">
      <xdr:nvSpPr>
        <xdr:cNvPr id="20" name="AutoShape 3" descr="Рисунок 2147483648"/>
        <xdr:cNvSpPr>
          <a:spLocks noChangeAspect="1" noChangeArrowheads="1"/>
        </xdr:cNvSpPr>
      </xdr:nvSpPr>
      <xdr:spPr bwMode="auto">
        <a:xfrm>
          <a:off x="7315199" y="1257299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13</xdr:col>
      <xdr:colOff>0</xdr:colOff>
      <xdr:row>2</xdr:row>
      <xdr:rowOff>0</xdr:rowOff>
    </xdr:from>
    <xdr:ext cx="304800" cy="304800"/>
    <xdr:sp macro="" textlink="">
      <xdr:nvSpPr>
        <xdr:cNvPr id="21" name="AutoShape 1" descr="Рисунок 2147483648"/>
        <xdr:cNvSpPr>
          <a:spLocks noChangeAspect="1" noChangeArrowheads="1"/>
        </xdr:cNvSpPr>
      </xdr:nvSpPr>
      <xdr:spPr bwMode="auto">
        <a:xfrm>
          <a:off x="16544925" y="22288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13</xdr:col>
      <xdr:colOff>0</xdr:colOff>
      <xdr:row>2</xdr:row>
      <xdr:rowOff>0</xdr:rowOff>
    </xdr:from>
    <xdr:ext cx="304800" cy="304800"/>
    <xdr:sp macro="" textlink="">
      <xdr:nvSpPr>
        <xdr:cNvPr id="22" name="AutoShape 2" descr="Рисунок 2147483648"/>
        <xdr:cNvSpPr>
          <a:spLocks noChangeAspect="1" noChangeArrowheads="1"/>
        </xdr:cNvSpPr>
      </xdr:nvSpPr>
      <xdr:spPr bwMode="auto">
        <a:xfrm>
          <a:off x="16544925" y="22288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13</xdr:col>
      <xdr:colOff>0</xdr:colOff>
      <xdr:row>2</xdr:row>
      <xdr:rowOff>0</xdr:rowOff>
    </xdr:from>
    <xdr:ext cx="304800" cy="304800"/>
    <xdr:sp macro="" textlink="">
      <xdr:nvSpPr>
        <xdr:cNvPr id="23" name="AutoShape 3" descr="Рисунок 2147483648"/>
        <xdr:cNvSpPr>
          <a:spLocks noChangeAspect="1" noChangeArrowheads="1"/>
        </xdr:cNvSpPr>
      </xdr:nvSpPr>
      <xdr:spPr bwMode="auto">
        <a:xfrm>
          <a:off x="16544925" y="22288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17</xdr:col>
      <xdr:colOff>1066799</xdr:colOff>
      <xdr:row>1</xdr:row>
      <xdr:rowOff>228599</xdr:rowOff>
    </xdr:from>
    <xdr:ext cx="304800" cy="304800"/>
    <xdr:sp macro="" textlink="">
      <xdr:nvSpPr>
        <xdr:cNvPr id="24" name="AutoShape 1" descr="Рисунок 2147483648"/>
        <xdr:cNvSpPr>
          <a:spLocks noChangeAspect="1" noChangeArrowheads="1"/>
        </xdr:cNvSpPr>
      </xdr:nvSpPr>
      <xdr:spPr bwMode="auto">
        <a:xfrm>
          <a:off x="11820524" y="1257299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17</xdr:col>
      <xdr:colOff>1066799</xdr:colOff>
      <xdr:row>1</xdr:row>
      <xdr:rowOff>228599</xdr:rowOff>
    </xdr:from>
    <xdr:ext cx="304800" cy="304800"/>
    <xdr:sp macro="" textlink="">
      <xdr:nvSpPr>
        <xdr:cNvPr id="25" name="AutoShape 2" descr="Рисунок 2147483648"/>
        <xdr:cNvSpPr>
          <a:spLocks noChangeAspect="1" noChangeArrowheads="1"/>
        </xdr:cNvSpPr>
      </xdr:nvSpPr>
      <xdr:spPr bwMode="auto">
        <a:xfrm>
          <a:off x="11820524" y="1257299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17</xdr:col>
      <xdr:colOff>1066799</xdr:colOff>
      <xdr:row>1</xdr:row>
      <xdr:rowOff>228599</xdr:rowOff>
    </xdr:from>
    <xdr:ext cx="304800" cy="304800"/>
    <xdr:sp macro="" textlink="">
      <xdr:nvSpPr>
        <xdr:cNvPr id="26" name="AutoShape 3" descr="Рисунок 2147483648"/>
        <xdr:cNvSpPr>
          <a:spLocks noChangeAspect="1" noChangeArrowheads="1"/>
        </xdr:cNvSpPr>
      </xdr:nvSpPr>
      <xdr:spPr bwMode="auto">
        <a:xfrm>
          <a:off x="11820524" y="1257299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17</xdr:col>
      <xdr:colOff>1066799</xdr:colOff>
      <xdr:row>1</xdr:row>
      <xdr:rowOff>228599</xdr:rowOff>
    </xdr:from>
    <xdr:ext cx="304800" cy="304800"/>
    <xdr:sp macro="" textlink="">
      <xdr:nvSpPr>
        <xdr:cNvPr id="27" name="AutoShape 1" descr="Рисунок 2147483648"/>
        <xdr:cNvSpPr>
          <a:spLocks noChangeAspect="1" noChangeArrowheads="1"/>
        </xdr:cNvSpPr>
      </xdr:nvSpPr>
      <xdr:spPr bwMode="auto">
        <a:xfrm>
          <a:off x="11820524" y="1257299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17</xdr:col>
      <xdr:colOff>1066799</xdr:colOff>
      <xdr:row>1</xdr:row>
      <xdr:rowOff>228599</xdr:rowOff>
    </xdr:from>
    <xdr:ext cx="304800" cy="304800"/>
    <xdr:sp macro="" textlink="">
      <xdr:nvSpPr>
        <xdr:cNvPr id="28" name="AutoShape 2" descr="Рисунок 2147483648"/>
        <xdr:cNvSpPr>
          <a:spLocks noChangeAspect="1" noChangeArrowheads="1"/>
        </xdr:cNvSpPr>
      </xdr:nvSpPr>
      <xdr:spPr bwMode="auto">
        <a:xfrm>
          <a:off x="11820524" y="1257299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17</xdr:col>
      <xdr:colOff>1066799</xdr:colOff>
      <xdr:row>1</xdr:row>
      <xdr:rowOff>228599</xdr:rowOff>
    </xdr:from>
    <xdr:ext cx="304800" cy="304800"/>
    <xdr:sp macro="" textlink="">
      <xdr:nvSpPr>
        <xdr:cNvPr id="29" name="AutoShape 3" descr="Рисунок 2147483648"/>
        <xdr:cNvSpPr>
          <a:spLocks noChangeAspect="1" noChangeArrowheads="1"/>
        </xdr:cNvSpPr>
      </xdr:nvSpPr>
      <xdr:spPr bwMode="auto">
        <a:xfrm>
          <a:off x="11820524" y="1257299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view="pageBreakPreview" topLeftCell="B13" zoomScale="60" zoomScaleNormal="100" workbookViewId="0">
      <selection activeCell="C34" sqref="C34"/>
    </sheetView>
  </sheetViews>
  <sheetFormatPr defaultRowHeight="15" x14ac:dyDescent="0.25"/>
  <cols>
    <col min="1" max="1" width="11.140625" style="1" hidden="1" customWidth="1"/>
    <col min="2" max="2" width="6.42578125" style="1" customWidth="1"/>
    <col min="3" max="3" width="34.85546875" style="1" customWidth="1"/>
    <col min="4" max="4" width="10.5703125" style="1" customWidth="1"/>
    <col min="5" max="5" width="11.7109375" style="1" customWidth="1"/>
    <col min="6" max="6" width="15.5703125" style="1" customWidth="1"/>
    <col min="7" max="7" width="12.85546875" style="1" customWidth="1"/>
    <col min="8" max="8" width="13.140625" style="1" customWidth="1"/>
    <col min="9" max="9" width="10.42578125" style="1" customWidth="1"/>
    <col min="10" max="10" width="10.5703125" style="1" customWidth="1"/>
    <col min="11" max="11" width="16" style="1" customWidth="1"/>
    <col min="12" max="12" width="12.42578125" style="1" customWidth="1"/>
    <col min="13" max="13" width="13" style="1" customWidth="1"/>
    <col min="14" max="14" width="10.85546875" style="1" customWidth="1"/>
    <col min="15" max="15" width="11.5703125" style="1" customWidth="1"/>
    <col min="16" max="16" width="15.85546875" style="1" customWidth="1"/>
    <col min="17" max="17" width="13" style="1" customWidth="1"/>
    <col min="18" max="18" width="12.7109375" style="1" customWidth="1"/>
    <col min="19" max="19" width="0.140625" style="1" customWidth="1"/>
    <col min="20" max="16384" width="9.140625" style="1"/>
  </cols>
  <sheetData>
    <row r="1" spans="2:18" ht="62.25" customHeight="1" x14ac:dyDescent="0.25">
      <c r="B1" s="25" t="s">
        <v>32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2:18" ht="15.75" customHeight="1" x14ac:dyDescent="0.25">
      <c r="B2" s="2"/>
      <c r="C2" s="2"/>
      <c r="D2" s="2"/>
      <c r="E2" s="26" t="s">
        <v>0</v>
      </c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2:18" s="3" customFormat="1" ht="58.5" customHeight="1" x14ac:dyDescent="0.25">
      <c r="B3" s="23" t="s">
        <v>1</v>
      </c>
      <c r="C3" s="27" t="s">
        <v>2</v>
      </c>
      <c r="D3" s="20" t="s">
        <v>29</v>
      </c>
      <c r="E3" s="23" t="s">
        <v>24</v>
      </c>
      <c r="F3" s="23"/>
      <c r="G3" s="23"/>
      <c r="H3" s="23"/>
      <c r="I3" s="24" t="s">
        <v>30</v>
      </c>
      <c r="J3" s="23" t="s">
        <v>24</v>
      </c>
      <c r="K3" s="23"/>
      <c r="L3" s="23"/>
      <c r="M3" s="23"/>
      <c r="N3" s="24" t="s">
        <v>31</v>
      </c>
      <c r="O3" s="23" t="s">
        <v>24</v>
      </c>
      <c r="P3" s="23"/>
      <c r="Q3" s="23"/>
      <c r="R3" s="23"/>
    </row>
    <row r="4" spans="2:18" s="3" customFormat="1" ht="24.75" customHeight="1" x14ac:dyDescent="0.25">
      <c r="B4" s="23"/>
      <c r="C4" s="27"/>
      <c r="D4" s="21"/>
      <c r="E4" s="23" t="s">
        <v>3</v>
      </c>
      <c r="F4" s="23"/>
      <c r="G4" s="23"/>
      <c r="H4" s="23"/>
      <c r="I4" s="24"/>
      <c r="J4" s="23" t="s">
        <v>4</v>
      </c>
      <c r="K4" s="23"/>
      <c r="L4" s="23"/>
      <c r="M4" s="23"/>
      <c r="N4" s="24"/>
      <c r="O4" s="23" t="s">
        <v>5</v>
      </c>
      <c r="P4" s="23"/>
      <c r="Q4" s="23"/>
      <c r="R4" s="23"/>
    </row>
    <row r="5" spans="2:18" s="3" customFormat="1" ht="223.5" customHeight="1" x14ac:dyDescent="0.25">
      <c r="B5" s="23"/>
      <c r="C5" s="27"/>
      <c r="D5" s="22"/>
      <c r="E5" s="11" t="s">
        <v>25</v>
      </c>
      <c r="F5" s="11" t="s">
        <v>26</v>
      </c>
      <c r="G5" s="11" t="s">
        <v>27</v>
      </c>
      <c r="H5" s="11" t="s">
        <v>28</v>
      </c>
      <c r="I5" s="24"/>
      <c r="J5" s="11" t="s">
        <v>25</v>
      </c>
      <c r="K5" s="11" t="s">
        <v>26</v>
      </c>
      <c r="L5" s="11" t="s">
        <v>27</v>
      </c>
      <c r="M5" s="11" t="s">
        <v>28</v>
      </c>
      <c r="N5" s="24"/>
      <c r="O5" s="11" t="s">
        <v>25</v>
      </c>
      <c r="P5" s="11" t="s">
        <v>26</v>
      </c>
      <c r="Q5" s="11" t="s">
        <v>27</v>
      </c>
      <c r="R5" s="11" t="s">
        <v>28</v>
      </c>
    </row>
    <row r="6" spans="2:18" s="6" customFormat="1" ht="41.25" customHeight="1" x14ac:dyDescent="0.25">
      <c r="B6" s="12">
        <v>1</v>
      </c>
      <c r="C6" s="4" t="s">
        <v>6</v>
      </c>
      <c r="D6" s="17">
        <f>3000*E6/E26</f>
        <v>300.00300003000029</v>
      </c>
      <c r="E6" s="7">
        <f t="shared" ref="E6:E7" si="0">F6+G6+H6</f>
        <v>300</v>
      </c>
      <c r="F6" s="7">
        <v>100</v>
      </c>
      <c r="G6" s="7">
        <v>150</v>
      </c>
      <c r="H6" s="7">
        <v>50</v>
      </c>
      <c r="I6" s="17">
        <f>3000*J6/J26</f>
        <v>299.99980000013335</v>
      </c>
      <c r="J6" s="7">
        <f t="shared" ref="J6:J15" si="1">K6+L6+M6</f>
        <v>300</v>
      </c>
      <c r="K6" s="7">
        <v>100</v>
      </c>
      <c r="L6" s="7">
        <v>150</v>
      </c>
      <c r="M6" s="7">
        <v>50</v>
      </c>
      <c r="N6" s="17">
        <f>3000*O6/O26</f>
        <v>300.00400005333404</v>
      </c>
      <c r="O6" s="7">
        <f t="shared" ref="O6:O19" si="2">P6+Q6+R6</f>
        <v>300</v>
      </c>
      <c r="P6" s="7">
        <v>100</v>
      </c>
      <c r="Q6" s="7">
        <v>150</v>
      </c>
      <c r="R6" s="7">
        <v>50</v>
      </c>
    </row>
    <row r="7" spans="2:18" s="6" customFormat="1" ht="38.25" customHeight="1" x14ac:dyDescent="0.25">
      <c r="B7" s="12">
        <f t="shared" ref="B7:B22" si="3">B6+1</f>
        <v>2</v>
      </c>
      <c r="C7" s="4" t="s">
        <v>7</v>
      </c>
      <c r="D7" s="17">
        <f>3000*E7/E26</f>
        <v>25.300253002530027</v>
      </c>
      <c r="E7" s="7">
        <f t="shared" si="0"/>
        <v>25.3</v>
      </c>
      <c r="F7" s="7">
        <v>10.5</v>
      </c>
      <c r="G7" s="7">
        <v>0</v>
      </c>
      <c r="H7" s="7">
        <v>14.8</v>
      </c>
      <c r="I7" s="17">
        <f>3000*J7/J26</f>
        <v>16.589988940007373</v>
      </c>
      <c r="J7" s="7">
        <f t="shared" si="1"/>
        <v>16.59</v>
      </c>
      <c r="K7" s="7">
        <v>3.5</v>
      </c>
      <c r="L7" s="7">
        <v>0</v>
      </c>
      <c r="M7" s="7">
        <v>13.09</v>
      </c>
      <c r="N7" s="17">
        <f>3000*O7/O26</f>
        <v>17.290230536407151</v>
      </c>
      <c r="O7" s="7">
        <f t="shared" si="2"/>
        <v>17.29</v>
      </c>
      <c r="P7" s="7">
        <v>3.5</v>
      </c>
      <c r="Q7" s="7">
        <v>0</v>
      </c>
      <c r="R7" s="7">
        <v>13.79</v>
      </c>
    </row>
    <row r="8" spans="2:18" s="6" customFormat="1" ht="35.25" customHeight="1" x14ac:dyDescent="0.25">
      <c r="B8" s="12">
        <f t="shared" si="3"/>
        <v>3</v>
      </c>
      <c r="C8" s="4" t="s">
        <v>8</v>
      </c>
      <c r="D8" s="17">
        <f>3000*E8/E26</f>
        <v>56.140561405614058</v>
      </c>
      <c r="E8" s="7">
        <f t="shared" ref="E8:E18" si="4">F8+G8+H8</f>
        <v>56.14</v>
      </c>
      <c r="F8" s="7">
        <v>27.44</v>
      </c>
      <c r="G8" s="7">
        <v>0</v>
      </c>
      <c r="H8" s="7">
        <v>28.7</v>
      </c>
      <c r="I8" s="17">
        <f>3000*J8/J26</f>
        <v>56.139962573358282</v>
      </c>
      <c r="J8" s="7">
        <f t="shared" si="1"/>
        <v>56.14</v>
      </c>
      <c r="K8" s="7">
        <v>40.94</v>
      </c>
      <c r="L8" s="7">
        <v>0</v>
      </c>
      <c r="M8" s="7">
        <v>15.2</v>
      </c>
      <c r="N8" s="17">
        <f>3000*O8/O26</f>
        <v>56.100748009973465</v>
      </c>
      <c r="O8" s="7">
        <f t="shared" si="2"/>
        <v>56.1</v>
      </c>
      <c r="P8" s="7">
        <v>56.1</v>
      </c>
      <c r="Q8" s="7">
        <v>0</v>
      </c>
      <c r="R8" s="7">
        <v>0</v>
      </c>
    </row>
    <row r="9" spans="2:18" s="6" customFormat="1" ht="39.75" customHeight="1" x14ac:dyDescent="0.25">
      <c r="B9" s="12">
        <f t="shared" si="3"/>
        <v>4</v>
      </c>
      <c r="C9" s="4" t="s">
        <v>9</v>
      </c>
      <c r="D9" s="17">
        <f>3000*E9/E26</f>
        <v>35.000350003500039</v>
      </c>
      <c r="E9" s="7">
        <f t="shared" si="4"/>
        <v>35</v>
      </c>
      <c r="F9" s="7">
        <v>35</v>
      </c>
      <c r="G9" s="7">
        <v>0</v>
      </c>
      <c r="H9" s="7">
        <v>0</v>
      </c>
      <c r="I9" s="17">
        <f>3000*J9/J26</f>
        <v>34.999976666682223</v>
      </c>
      <c r="J9" s="7">
        <f t="shared" si="1"/>
        <v>35</v>
      </c>
      <c r="K9" s="7">
        <v>35</v>
      </c>
      <c r="L9" s="7">
        <v>0</v>
      </c>
      <c r="M9" s="7">
        <v>0</v>
      </c>
      <c r="N9" s="17">
        <f>3000*O9/O26</f>
        <v>35.000466672888969</v>
      </c>
      <c r="O9" s="7">
        <f t="shared" si="2"/>
        <v>35</v>
      </c>
      <c r="P9" s="7">
        <v>35</v>
      </c>
      <c r="Q9" s="7">
        <v>0</v>
      </c>
      <c r="R9" s="7">
        <v>0</v>
      </c>
    </row>
    <row r="10" spans="2:18" s="6" customFormat="1" ht="35.25" customHeight="1" x14ac:dyDescent="0.25">
      <c r="B10" s="12">
        <f t="shared" si="3"/>
        <v>5</v>
      </c>
      <c r="C10" s="4" t="s">
        <v>10</v>
      </c>
      <c r="D10" s="17">
        <f>3000*E10/E26</f>
        <v>126.79126791267913</v>
      </c>
      <c r="E10" s="7">
        <f t="shared" si="4"/>
        <v>126.79</v>
      </c>
      <c r="F10" s="7">
        <v>126.79</v>
      </c>
      <c r="G10" s="7">
        <v>0</v>
      </c>
      <c r="H10" s="7">
        <v>0</v>
      </c>
      <c r="I10" s="17">
        <f>3000*J10/J26</f>
        <v>0</v>
      </c>
      <c r="J10" s="7">
        <f t="shared" si="1"/>
        <v>0</v>
      </c>
      <c r="K10" s="7">
        <v>0</v>
      </c>
      <c r="L10" s="7">
        <v>0</v>
      </c>
      <c r="M10" s="7">
        <v>0</v>
      </c>
      <c r="N10" s="17">
        <f>3000*O10/O26</f>
        <v>0</v>
      </c>
      <c r="O10" s="7">
        <f t="shared" si="2"/>
        <v>0</v>
      </c>
      <c r="P10" s="7">
        <v>0</v>
      </c>
      <c r="Q10" s="7">
        <v>0</v>
      </c>
      <c r="R10" s="7">
        <v>0</v>
      </c>
    </row>
    <row r="11" spans="2:18" s="6" customFormat="1" ht="37.5" customHeight="1" x14ac:dyDescent="0.25">
      <c r="B11" s="12">
        <f t="shared" si="3"/>
        <v>6</v>
      </c>
      <c r="C11" s="4" t="s">
        <v>11</v>
      </c>
      <c r="D11" s="17">
        <f>3000*E11/E26</f>
        <v>120.00120001200013</v>
      </c>
      <c r="E11" s="7">
        <f t="shared" si="4"/>
        <v>120</v>
      </c>
      <c r="F11" s="7">
        <v>120</v>
      </c>
      <c r="G11" s="7">
        <v>0</v>
      </c>
      <c r="H11" s="7">
        <v>0</v>
      </c>
      <c r="I11" s="17">
        <f>3000*J11/J26</f>
        <v>119.99992000005334</v>
      </c>
      <c r="J11" s="7">
        <f t="shared" si="1"/>
        <v>120</v>
      </c>
      <c r="K11" s="7">
        <v>120</v>
      </c>
      <c r="L11" s="7">
        <v>0</v>
      </c>
      <c r="M11" s="7">
        <v>0</v>
      </c>
      <c r="N11" s="17">
        <f>3000*O11/O26</f>
        <v>60.000800010666808</v>
      </c>
      <c r="O11" s="7">
        <f t="shared" si="2"/>
        <v>60</v>
      </c>
      <c r="P11" s="7">
        <v>60</v>
      </c>
      <c r="Q11" s="7">
        <v>0</v>
      </c>
      <c r="R11" s="7">
        <v>0</v>
      </c>
    </row>
    <row r="12" spans="2:18" s="6" customFormat="1" ht="39" customHeight="1" x14ac:dyDescent="0.25">
      <c r="B12" s="12">
        <f t="shared" si="3"/>
        <v>7</v>
      </c>
      <c r="C12" s="4" t="s">
        <v>12</v>
      </c>
      <c r="D12" s="17">
        <f>3000*E12/E26</f>
        <v>200.00200002000022</v>
      </c>
      <c r="E12" s="7">
        <f t="shared" si="4"/>
        <v>200</v>
      </c>
      <c r="F12" s="7">
        <v>112</v>
      </c>
      <c r="G12" s="7">
        <v>0</v>
      </c>
      <c r="H12" s="7">
        <v>88</v>
      </c>
      <c r="I12" s="17">
        <f>3000*J12/J26</f>
        <v>199.99986666675557</v>
      </c>
      <c r="J12" s="7">
        <f t="shared" si="1"/>
        <v>200</v>
      </c>
      <c r="K12" s="7">
        <v>112</v>
      </c>
      <c r="L12" s="7">
        <v>0</v>
      </c>
      <c r="M12" s="7">
        <v>88</v>
      </c>
      <c r="N12" s="17">
        <f>3000*O12/O26</f>
        <v>200.00266670222268</v>
      </c>
      <c r="O12" s="7">
        <f t="shared" si="2"/>
        <v>200</v>
      </c>
      <c r="P12" s="7">
        <v>112</v>
      </c>
      <c r="Q12" s="7">
        <v>0</v>
      </c>
      <c r="R12" s="7">
        <v>88</v>
      </c>
    </row>
    <row r="13" spans="2:18" s="6" customFormat="1" ht="33" customHeight="1" x14ac:dyDescent="0.25">
      <c r="B13" s="12">
        <f t="shared" si="3"/>
        <v>8</v>
      </c>
      <c r="C13" s="4" t="s">
        <v>13</v>
      </c>
      <c r="D13" s="17">
        <f>3000*E13/E26</f>
        <v>100.00100001000011</v>
      </c>
      <c r="E13" s="7">
        <f t="shared" si="4"/>
        <v>100</v>
      </c>
      <c r="F13" s="7">
        <v>59</v>
      </c>
      <c r="G13" s="7">
        <v>0</v>
      </c>
      <c r="H13" s="7">
        <v>41</v>
      </c>
      <c r="I13" s="17">
        <f>3000*J13/J26</f>
        <v>99.999933333377783</v>
      </c>
      <c r="J13" s="7">
        <f t="shared" si="1"/>
        <v>100</v>
      </c>
      <c r="K13" s="7">
        <v>59</v>
      </c>
      <c r="L13" s="7">
        <v>0</v>
      </c>
      <c r="M13" s="7">
        <v>41</v>
      </c>
      <c r="N13" s="17">
        <f>3000*O13/O26</f>
        <v>100.00133335111134</v>
      </c>
      <c r="O13" s="7">
        <f t="shared" si="2"/>
        <v>100</v>
      </c>
      <c r="P13" s="7">
        <v>100</v>
      </c>
      <c r="Q13" s="7">
        <v>0</v>
      </c>
      <c r="R13" s="7">
        <v>0</v>
      </c>
    </row>
    <row r="14" spans="2:18" s="6" customFormat="1" ht="30.75" customHeight="1" x14ac:dyDescent="0.25">
      <c r="B14" s="12">
        <f t="shared" si="3"/>
        <v>9</v>
      </c>
      <c r="C14" s="4" t="s">
        <v>14</v>
      </c>
      <c r="D14" s="17">
        <f>3000*E14/E26</f>
        <v>40.000400004000042</v>
      </c>
      <c r="E14" s="7">
        <f t="shared" si="4"/>
        <v>40</v>
      </c>
      <c r="F14" s="7">
        <v>40</v>
      </c>
      <c r="G14" s="7">
        <v>0</v>
      </c>
      <c r="H14" s="7">
        <v>0</v>
      </c>
      <c r="I14" s="17">
        <f>3000*J14/J26</f>
        <v>39.999973333351114</v>
      </c>
      <c r="J14" s="7">
        <f t="shared" si="1"/>
        <v>40</v>
      </c>
      <c r="K14" s="7">
        <v>40</v>
      </c>
      <c r="L14" s="7">
        <v>0</v>
      </c>
      <c r="M14" s="7">
        <v>0</v>
      </c>
      <c r="N14" s="17">
        <f>3000*O14/O26</f>
        <v>40.000533340444541</v>
      </c>
      <c r="O14" s="7">
        <f t="shared" si="2"/>
        <v>40</v>
      </c>
      <c r="P14" s="7">
        <v>40</v>
      </c>
      <c r="Q14" s="7">
        <v>0</v>
      </c>
      <c r="R14" s="7">
        <v>0</v>
      </c>
    </row>
    <row r="15" spans="2:18" s="6" customFormat="1" ht="32.25" customHeight="1" x14ac:dyDescent="0.25">
      <c r="B15" s="12">
        <f t="shared" si="3"/>
        <v>10</v>
      </c>
      <c r="C15" s="4" t="s">
        <v>15</v>
      </c>
      <c r="D15" s="17">
        <f>3000*E15/E26</f>
        <v>30.000300003000032</v>
      </c>
      <c r="E15" s="7">
        <f t="shared" si="4"/>
        <v>30</v>
      </c>
      <c r="F15" s="7">
        <v>30</v>
      </c>
      <c r="G15" s="7">
        <v>0</v>
      </c>
      <c r="H15" s="7">
        <v>0</v>
      </c>
      <c r="I15" s="17">
        <f>3000*J15/J26</f>
        <v>29.999980000013334</v>
      </c>
      <c r="J15" s="7">
        <f t="shared" si="1"/>
        <v>30</v>
      </c>
      <c r="K15" s="7">
        <v>30</v>
      </c>
      <c r="L15" s="7">
        <v>0</v>
      </c>
      <c r="M15" s="7">
        <v>0</v>
      </c>
      <c r="N15" s="17">
        <f>3000*O15/O26</f>
        <v>30.000400005333404</v>
      </c>
      <c r="O15" s="7">
        <f t="shared" si="2"/>
        <v>30</v>
      </c>
      <c r="P15" s="7">
        <v>30</v>
      </c>
      <c r="Q15" s="7">
        <v>0</v>
      </c>
      <c r="R15" s="7">
        <v>0</v>
      </c>
    </row>
    <row r="16" spans="2:18" s="6" customFormat="1" ht="32.25" customHeight="1" x14ac:dyDescent="0.25">
      <c r="B16" s="12">
        <f t="shared" si="3"/>
        <v>11</v>
      </c>
      <c r="C16" s="8" t="s">
        <v>16</v>
      </c>
      <c r="D16" s="17">
        <f>3000*E16/E26</f>
        <v>429.40429404294048</v>
      </c>
      <c r="E16" s="7">
        <f t="shared" si="4"/>
        <v>429.4</v>
      </c>
      <c r="F16" s="7">
        <f>75+279.4</f>
        <v>354.4</v>
      </c>
      <c r="G16" s="7">
        <v>75</v>
      </c>
      <c r="H16" s="7">
        <v>0</v>
      </c>
      <c r="I16" s="17">
        <f>3000*J16/J26</f>
        <v>578.89961406692396</v>
      </c>
      <c r="J16" s="7">
        <f t="shared" ref="J16:J18" si="5">K16+L16+M16</f>
        <v>578.9</v>
      </c>
      <c r="K16" s="7">
        <f>75+428.9</f>
        <v>503.9</v>
      </c>
      <c r="L16" s="7">
        <v>75</v>
      </c>
      <c r="M16" s="7">
        <v>0</v>
      </c>
      <c r="N16" s="17">
        <f>3000*O16/O26</f>
        <v>524.30699075987673</v>
      </c>
      <c r="O16" s="7">
        <f t="shared" ref="O16:O18" si="6">P16+Q16+R16</f>
        <v>524.29999999999995</v>
      </c>
      <c r="P16" s="7">
        <f>75+374.3</f>
        <v>449.3</v>
      </c>
      <c r="Q16" s="7">
        <v>75</v>
      </c>
      <c r="R16" s="7">
        <v>0</v>
      </c>
    </row>
    <row r="17" spans="2:18" s="6" customFormat="1" ht="32.25" customHeight="1" x14ac:dyDescent="0.25">
      <c r="B17" s="12">
        <f t="shared" si="3"/>
        <v>12</v>
      </c>
      <c r="C17" s="8" t="s">
        <v>17</v>
      </c>
      <c r="D17" s="17">
        <f>3000*E17/E26</f>
        <v>50.000500005000056</v>
      </c>
      <c r="E17" s="7">
        <f t="shared" si="4"/>
        <v>50</v>
      </c>
      <c r="F17" s="7">
        <v>30</v>
      </c>
      <c r="G17" s="7">
        <v>5</v>
      </c>
      <c r="H17" s="7">
        <v>15</v>
      </c>
      <c r="I17" s="17">
        <f>3000*J17/J26</f>
        <v>49.999966666688891</v>
      </c>
      <c r="J17" s="7">
        <f t="shared" si="5"/>
        <v>50</v>
      </c>
      <c r="K17" s="7">
        <v>30</v>
      </c>
      <c r="L17" s="7">
        <v>5</v>
      </c>
      <c r="M17" s="7">
        <v>15</v>
      </c>
      <c r="N17" s="17">
        <f>3000*O17/O26</f>
        <v>50.000666675555671</v>
      </c>
      <c r="O17" s="7">
        <f t="shared" si="6"/>
        <v>50</v>
      </c>
      <c r="P17" s="7">
        <v>30</v>
      </c>
      <c r="Q17" s="7">
        <v>5</v>
      </c>
      <c r="R17" s="7">
        <v>15</v>
      </c>
    </row>
    <row r="18" spans="2:18" s="6" customFormat="1" ht="32.25" customHeight="1" x14ac:dyDescent="0.25">
      <c r="B18" s="12">
        <f t="shared" si="3"/>
        <v>13</v>
      </c>
      <c r="C18" s="8" t="s">
        <v>18</v>
      </c>
      <c r="D18" s="17">
        <f>3000*E18/E26</f>
        <v>85.000850008500095</v>
      </c>
      <c r="E18" s="7">
        <f t="shared" si="4"/>
        <v>85</v>
      </c>
      <c r="F18" s="7">
        <v>85</v>
      </c>
      <c r="G18" s="7">
        <v>0</v>
      </c>
      <c r="H18" s="7">
        <v>0</v>
      </c>
      <c r="I18" s="17">
        <f>3000*J18/J26</f>
        <v>69.999953333364445</v>
      </c>
      <c r="J18" s="7">
        <f t="shared" si="5"/>
        <v>70</v>
      </c>
      <c r="K18" s="7">
        <v>70</v>
      </c>
      <c r="L18" s="7">
        <v>0</v>
      </c>
      <c r="M18" s="7">
        <v>0</v>
      </c>
      <c r="N18" s="17">
        <f>3000*O18/O26</f>
        <v>70.000933345777938</v>
      </c>
      <c r="O18" s="7">
        <f t="shared" si="6"/>
        <v>70</v>
      </c>
      <c r="P18" s="7">
        <v>70</v>
      </c>
      <c r="Q18" s="7">
        <v>0</v>
      </c>
      <c r="R18" s="7">
        <v>0</v>
      </c>
    </row>
    <row r="19" spans="2:18" s="6" customFormat="1" ht="28.5" customHeight="1" x14ac:dyDescent="0.25">
      <c r="B19" s="12">
        <f t="shared" si="3"/>
        <v>14</v>
      </c>
      <c r="C19" s="9" t="s">
        <v>19</v>
      </c>
      <c r="D19" s="17">
        <f>3000*E19/E26-0.1</f>
        <v>1242.3524245242452</v>
      </c>
      <c r="E19" s="7">
        <f>F19+G19+H19+0.1</f>
        <v>1242.4399999999998</v>
      </c>
      <c r="F19" s="7">
        <f>32.5+19.04+10+15+1000</f>
        <v>1076.54</v>
      </c>
      <c r="G19" s="7">
        <f>7.575+72.5+31.775</f>
        <v>111.85</v>
      </c>
      <c r="H19" s="7">
        <f>21.7+32.25</f>
        <v>53.95</v>
      </c>
      <c r="I19" s="17">
        <f>3000*J19/J26</f>
        <v>1243.3991710672192</v>
      </c>
      <c r="J19" s="7">
        <f>K19+L19+M19+0.1</f>
        <v>1243.3999999999999</v>
      </c>
      <c r="K19" s="7">
        <f>20+15+32.5+10+1000</f>
        <v>1077.5</v>
      </c>
      <c r="L19" s="7">
        <f>72.5+31.775+7.575</f>
        <v>111.85000000000001</v>
      </c>
      <c r="M19" s="7">
        <f>21.7+32.25</f>
        <v>53.95</v>
      </c>
      <c r="N19" s="17">
        <f>3000*O19/$O$26</f>
        <v>1457.2894305257403</v>
      </c>
      <c r="O19" s="7">
        <f t="shared" si="2"/>
        <v>1457.27</v>
      </c>
      <c r="P19" s="7">
        <f>20+15+0+10+1300</f>
        <v>1345</v>
      </c>
      <c r="Q19" s="7">
        <f>72.5+0+7.57</f>
        <v>80.069999999999993</v>
      </c>
      <c r="R19" s="7">
        <f>32.2</f>
        <v>32.200000000000003</v>
      </c>
    </row>
    <row r="20" spans="2:18" s="6" customFormat="1" ht="28.5" customHeight="1" x14ac:dyDescent="0.25">
      <c r="B20" s="12">
        <f t="shared" si="3"/>
        <v>15</v>
      </c>
      <c r="C20" s="4" t="s">
        <v>20</v>
      </c>
      <c r="D20" s="17">
        <f>3000*E20/E26</f>
        <v>50.000500005000056</v>
      </c>
      <c r="E20" s="7">
        <f t="shared" ref="E20:E22" si="7">F20+G20+H20</f>
        <v>50</v>
      </c>
      <c r="F20" s="7">
        <v>50</v>
      </c>
      <c r="G20" s="7">
        <v>0</v>
      </c>
      <c r="H20" s="7">
        <v>0</v>
      </c>
      <c r="I20" s="17">
        <f>3000*J20/J26</f>
        <v>49.999966666688891</v>
      </c>
      <c r="J20" s="7">
        <f t="shared" ref="J20:J22" si="8">K20+L20+M20</f>
        <v>50</v>
      </c>
      <c r="K20" s="7">
        <v>50</v>
      </c>
      <c r="L20" s="7">
        <v>0</v>
      </c>
      <c r="M20" s="7">
        <v>0</v>
      </c>
      <c r="N20" s="17">
        <f>3000*O20/$O$26</f>
        <v>50.000666675555671</v>
      </c>
      <c r="O20" s="7">
        <f t="shared" ref="O20:O22" si="9">P20+Q20+R20</f>
        <v>50</v>
      </c>
      <c r="P20" s="7">
        <v>50</v>
      </c>
      <c r="Q20" s="7">
        <v>0</v>
      </c>
      <c r="R20" s="7">
        <v>0</v>
      </c>
    </row>
    <row r="21" spans="2:18" s="6" customFormat="1" ht="28.5" customHeight="1" x14ac:dyDescent="0.25">
      <c r="B21" s="12">
        <f t="shared" si="3"/>
        <v>16</v>
      </c>
      <c r="C21" s="4" t="s">
        <v>21</v>
      </c>
      <c r="D21" s="17">
        <f>3000*E21/E26</f>
        <v>10.000100001000011</v>
      </c>
      <c r="E21" s="7">
        <f t="shared" si="7"/>
        <v>10</v>
      </c>
      <c r="F21" s="7">
        <v>10</v>
      </c>
      <c r="G21" s="7">
        <v>0</v>
      </c>
      <c r="H21" s="7">
        <v>0</v>
      </c>
      <c r="I21" s="17">
        <f>3000*J21/J26</f>
        <v>9.9999933333377786</v>
      </c>
      <c r="J21" s="7">
        <f t="shared" si="8"/>
        <v>10</v>
      </c>
      <c r="K21" s="7">
        <v>10</v>
      </c>
      <c r="L21" s="7">
        <v>0</v>
      </c>
      <c r="M21" s="7">
        <v>0</v>
      </c>
      <c r="N21" s="17">
        <f>3000*O21/$O$26</f>
        <v>10.000133335111135</v>
      </c>
      <c r="O21" s="7">
        <f t="shared" si="9"/>
        <v>10</v>
      </c>
      <c r="P21" s="7">
        <v>10</v>
      </c>
      <c r="Q21" s="7">
        <v>0</v>
      </c>
      <c r="R21" s="7">
        <v>0</v>
      </c>
    </row>
    <row r="22" spans="2:18" s="6" customFormat="1" ht="56.25" customHeight="1" x14ac:dyDescent="0.25">
      <c r="B22" s="12">
        <f t="shared" si="3"/>
        <v>17</v>
      </c>
      <c r="C22" s="9" t="s">
        <v>22</v>
      </c>
      <c r="D22" s="17">
        <f>3000*E22/E26</f>
        <v>100.00100001000011</v>
      </c>
      <c r="E22" s="7">
        <f t="shared" si="7"/>
        <v>100</v>
      </c>
      <c r="F22" s="7">
        <v>100</v>
      </c>
      <c r="G22" s="7">
        <v>0</v>
      </c>
      <c r="H22" s="7">
        <v>0</v>
      </c>
      <c r="I22" s="17">
        <f>3000*J22/J26</f>
        <v>99.971933352044431</v>
      </c>
      <c r="J22" s="7">
        <f t="shared" si="8"/>
        <v>99.972000000000008</v>
      </c>
      <c r="K22" s="7">
        <v>99.972000000000008</v>
      </c>
      <c r="L22" s="7">
        <v>0</v>
      </c>
      <c r="M22" s="7">
        <v>0</v>
      </c>
      <c r="N22" s="17">
        <f>3000*O22/$O$26</f>
        <v>0</v>
      </c>
      <c r="O22" s="7">
        <f t="shared" si="9"/>
        <v>0</v>
      </c>
      <c r="P22" s="7">
        <v>0</v>
      </c>
      <c r="Q22" s="7">
        <v>0</v>
      </c>
      <c r="R22" s="7">
        <v>0</v>
      </c>
    </row>
    <row r="23" spans="2:18" hidden="1" x14ac:dyDescent="0.25">
      <c r="B23" s="13">
        <v>1</v>
      </c>
      <c r="C23" s="13"/>
      <c r="D23" s="18"/>
      <c r="E23" s="14"/>
      <c r="F23" s="14"/>
      <c r="G23" s="14"/>
      <c r="H23" s="14"/>
      <c r="I23" s="18"/>
      <c r="J23" s="14"/>
      <c r="K23" s="14"/>
      <c r="L23" s="14"/>
      <c r="M23" s="14"/>
      <c r="N23" s="18"/>
      <c r="O23" s="14"/>
      <c r="P23" s="14"/>
      <c r="Q23" s="14"/>
      <c r="R23" s="14"/>
    </row>
    <row r="24" spans="2:18" hidden="1" x14ac:dyDescent="0.25">
      <c r="B24" s="13">
        <v>1</v>
      </c>
      <c r="C24" s="13"/>
      <c r="D24" s="18"/>
      <c r="E24" s="14"/>
      <c r="F24" s="14"/>
      <c r="G24" s="14"/>
      <c r="H24" s="14"/>
      <c r="I24" s="18"/>
      <c r="J24" s="14"/>
      <c r="K24" s="14"/>
      <c r="L24" s="14"/>
      <c r="M24" s="14"/>
      <c r="N24" s="18"/>
      <c r="O24" s="14"/>
      <c r="P24" s="14"/>
      <c r="Q24" s="14"/>
      <c r="R24" s="14"/>
    </row>
    <row r="25" spans="2:18" hidden="1" x14ac:dyDescent="0.25">
      <c r="B25" s="13">
        <v>1</v>
      </c>
      <c r="C25" s="13"/>
      <c r="D25" s="18"/>
      <c r="E25" s="14"/>
      <c r="F25" s="14"/>
      <c r="G25" s="14"/>
      <c r="H25" s="14"/>
      <c r="I25" s="18"/>
      <c r="J25" s="14"/>
      <c r="K25" s="14"/>
      <c r="L25" s="14"/>
      <c r="M25" s="14"/>
      <c r="N25" s="18"/>
      <c r="O25" s="14"/>
      <c r="P25" s="14"/>
      <c r="Q25" s="14"/>
      <c r="R25" s="14"/>
    </row>
    <row r="26" spans="2:18" s="10" customFormat="1" ht="24.75" customHeight="1" x14ac:dyDescent="0.2">
      <c r="B26" s="19" t="s">
        <v>23</v>
      </c>
      <c r="C26" s="19"/>
      <c r="D26" s="17">
        <f>SUM(D6:D22)</f>
        <v>3000.0000010000103</v>
      </c>
      <c r="E26" s="7">
        <f>SUM(E6:E25)-0.1</f>
        <v>2999.97</v>
      </c>
      <c r="F26" s="7">
        <f>SUM(F6:F25)-0.1</f>
        <v>2366.5700000000002</v>
      </c>
      <c r="G26" s="7">
        <f>SUM(G6:G25)</f>
        <v>341.85</v>
      </c>
      <c r="H26" s="7">
        <f>SUM(H6:H25)</f>
        <v>291.45</v>
      </c>
      <c r="I26" s="17">
        <f>SUM(I6:I22)</f>
        <v>3000</v>
      </c>
      <c r="J26" s="7">
        <f>SUM(J6:J22)</f>
        <v>3000.002</v>
      </c>
      <c r="K26" s="7">
        <f>SUM(K6:K25)</f>
        <v>2381.8120000000004</v>
      </c>
      <c r="L26" s="7">
        <f>SUM(L6:L25)</f>
        <v>341.85</v>
      </c>
      <c r="M26" s="7">
        <f>SUM(M6:M25)+0.1</f>
        <v>276.34000000000003</v>
      </c>
      <c r="N26" s="17">
        <f>SUM(N6:N22)</f>
        <v>2999.9999999999995</v>
      </c>
      <c r="O26" s="7">
        <f>SUM(O6:O25)</f>
        <v>2999.96</v>
      </c>
      <c r="P26" s="7">
        <f>SUM(P6:P25)</f>
        <v>2490.9</v>
      </c>
      <c r="Q26" s="7">
        <f>SUM(Q6:Q25)</f>
        <v>310.07</v>
      </c>
      <c r="R26" s="7">
        <f>SUM(R6:R25)</f>
        <v>198.99</v>
      </c>
    </row>
    <row r="27" spans="2:18" s="5" customFormat="1" hidden="1" x14ac:dyDescent="0.25">
      <c r="E27" s="15">
        <f>E26-F26-G26-H26</f>
        <v>9.9999999999624833E-2</v>
      </c>
      <c r="F27" s="16"/>
      <c r="G27" s="16"/>
      <c r="H27" s="16"/>
      <c r="I27" s="16"/>
      <c r="J27" s="15">
        <f>J26-K26-L26-M26</f>
        <v>-4.5474735088646412E-13</v>
      </c>
      <c r="K27" s="16"/>
      <c r="L27" s="16"/>
      <c r="M27" s="16"/>
      <c r="N27" s="16"/>
      <c r="O27" s="15">
        <f>O26-P26-Q26-R26</f>
        <v>0</v>
      </c>
      <c r="P27" s="16"/>
      <c r="Q27" s="16"/>
    </row>
  </sheetData>
  <mergeCells count="14">
    <mergeCell ref="B1:R1"/>
    <mergeCell ref="E2:R2"/>
    <mergeCell ref="B3:B5"/>
    <mergeCell ref="C3:C5"/>
    <mergeCell ref="E4:H4"/>
    <mergeCell ref="J4:M4"/>
    <mergeCell ref="O4:R4"/>
    <mergeCell ref="N3:N5"/>
    <mergeCell ref="O3:R3"/>
    <mergeCell ref="B26:C26"/>
    <mergeCell ref="D3:D5"/>
    <mergeCell ref="E3:H3"/>
    <mergeCell ref="I3:I5"/>
    <mergeCell ref="J3:M3"/>
  </mergeCells>
  <pageMargins left="0.39370078740157483" right="0.39370078740157483" top="0.78740157480314965" bottom="0.78740157480314965" header="0.49212598425196852" footer="0.49212598425196852"/>
  <pageSetup paperSize="9" scale="60" firstPageNumber="686" orientation="landscape" useFirstPageNumber="1" r:id="rId1"/>
  <headerFooter scaleWithDoc="0">
    <oddHeader>&amp;C&amp;"PT Astra Serif,обычный"&amp;12&amp;P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к  приложению 16</vt:lpstr>
      <vt:lpstr>'расчет к  приложению 16'!Заголовки_для_печати</vt:lpstr>
      <vt:lpstr>'расчет к  приложению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Тачеева Ирина Олеговна</dc:creator>
  <cp:lastModifiedBy>Якубович Оксана Анатольевна (yoa)</cp:lastModifiedBy>
  <cp:revision>4</cp:revision>
  <cp:lastPrinted>2025-09-24T03:57:26Z</cp:lastPrinted>
  <dcterms:created xsi:type="dcterms:W3CDTF">2006-09-16T00:00:00Z</dcterms:created>
  <dcterms:modified xsi:type="dcterms:W3CDTF">2025-09-24T03:57:42Z</dcterms:modified>
</cp:coreProperties>
</file>